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Лист1!$A$1:$I$50</definedName>
  </definedNames>
  <calcPr calcId="124519"/>
</workbook>
</file>

<file path=xl/calcChain.xml><?xml version="1.0" encoding="utf-8"?>
<calcChain xmlns="http://schemas.openxmlformats.org/spreadsheetml/2006/main">
  <c r="D43" i="1"/>
  <c r="D22"/>
  <c r="D21"/>
  <c r="D20"/>
  <c r="D14"/>
  <c r="F42"/>
  <c r="E20"/>
  <c r="F20"/>
  <c r="F12"/>
  <c r="D12" s="1"/>
  <c r="G20"/>
  <c r="E37"/>
  <c r="E29"/>
  <c r="E13"/>
  <c r="F41" l="1"/>
  <c r="E36"/>
  <c r="D13"/>
  <c r="G42"/>
  <c r="G36"/>
  <c r="F36"/>
  <c r="D37"/>
  <c r="G12"/>
  <c r="E12"/>
  <c r="G28"/>
  <c r="F28"/>
  <c r="E42" l="1"/>
  <c r="E41" s="1"/>
  <c r="E28"/>
  <c r="D28" s="1"/>
  <c r="D29"/>
  <c r="G41"/>
  <c r="D36"/>
  <c r="D41" l="1"/>
  <c r="D42"/>
</calcChain>
</file>

<file path=xl/sharedStrings.xml><?xml version="1.0" encoding="utf-8"?>
<sst xmlns="http://schemas.openxmlformats.org/spreadsheetml/2006/main" count="59" uniqueCount="35">
  <si>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</si>
  <si>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</si>
  <si>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</si>
  <si>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</si>
  <si>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</si>
  <si>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</si>
  <si>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</si>
  <si>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</si>
  <si>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</si>
  <si>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</si>
  <si>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</si>
  <si>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</si>
  <si>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</si>
  <si>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</si>
  <si>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</si>
  <si>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</si>
  <si>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</si>
  <si>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</si>
  <si>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</si>
  <si>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</si>
  <si>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</si>
  <si>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</si>
  <si>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2018 год</t>
  </si>
  <si>
    <t>2019 год</t>
  </si>
  <si>
    <t>2020 год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</si>
  <si>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   А.С. Самарин
</t>
  </si>
  <si>
    <t>01.1</t>
  </si>
  <si>
    <t>ИТОГО по пункту 01:      в том числе</t>
  </si>
  <si>
    <t>софинансирование с краевым бюджетом в целях ремонта автомобильных  дорог общего пользования местного значения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</si>
  <si>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                                                                 2018 - 400 м.п.                                                                                                        2019 - 0 м.п.                                                                                                       2020 - 400 м.п.                                                                                  Площадь  дорожной разметки, нанесенной на автомобильных дорогах общего пользования местного значения:                                                        2018 - 19925 кв.м.                                                                                       2019 - 19063 кв.м.                                                                                           2020 - 19063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2018 - 14 объекта                                                                                               2019 - 14 объекта                                                                                                    2020 - 14 объекта                                                                              Количество отремонтированных дорожных знаков:                    2018 - 376 шт.                                                                                       2019 - 143 шт.                                                                                           2020 - 143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2018 - 209 шт.                                                                                       2019 - 60 шт.                                                                                           2020 - 60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16 шт.                                                                                           2019 -  24 шт.                                                                                           2020 -  24 шт.                                                                                                                                                                         Площадь защитных дорожных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213 м.п.                                                                                      2019 -  225 м.п.                                                                                           2020 -  225 м.п.                                                                                                                                                                     Количество установленных искусственных неровностей :                               2018 - 1 объект                                                                                       2019 - 0 шт.                                                                                           2020 - 0 шт.                                                                                                               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</si>
  <si>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2018 -  0 кв.м.                                                                                                    2019 -  17987 кв.м.                                                                                            2020 -  17987 кв.м.                                                                                     </t>
  </si>
  <si>
    <t xml:space="preserve">Количество приобретенной пескосоляной смеси:                                                      2018 -  110 т.                                                                                              2019 -  332 т.                                                                                                    2020 -  332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23 объекта                                                                                           2020 -  23 объекта                                                                              Площадь отремонтированных обочин:                                                         2018 -  7,038 км.                                                                                       2019 -  0 км.                                                                                           2020 -  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1350 м/часов                                                                                       2019 -  2000 м/часов                                                                                           2020 -  2000 м/часов                                                                                                                  Количество изготовленных баннеров:                                                                                     2018-11 шт.                                                                                                   2019 -0 шт.                                                                                        2020- 0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</si>
  <si>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городского поселения Тимашевского района» на 2018 – 2020 годы» </t>
  </si>
  <si>
    <t xml:space="preserve">Приложение № 2            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годы» 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</si>
  <si>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2018 -  20548 кв.м..                                                                                        2019 -  12039 кв.м.                                                                                            2020 -  12039 кв.м.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                    2018 -  3541 кв.м.                                                                                        2019 -  0 кв.м.                                                                                            2020 -  0 кв.м.                                                                                                              Площадь отремонтированных гравийных дорог:                                 2018 -  56245 кв.м.                                                                                        2019 -  2240 кв.м.                                                                                            2020 -  2240 кв.м.                                                                                      Площадь  отремонтированных тротуаров:                                      2018 -  6789 кв.м.                                                                                        2019 -  10677,4 кв.м.                                                                                            2020 -  10120 кв.м.                                                                                                        Площадь ямочного ремонта асфальтобетонных автомобильных дорог общего пользования местного значения:                                                                                                                      2018 -  4054 кв.м.                                                                                        2019 -  4276 кв.м.                                                                                            2020 -  4276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598 кв.м.                                                                                        2019 -  0 кв.м.                                                                                                     2020 -  788 кв.м.                                                                                                                                Объем приобретенных инертных материалов (гравийно-песчаная смесь):                                                                                                    2018 -  3004 куб.м.                                                                                        2019 -  3530 куб.м.                                                                                            2020 -  3530 куб.м. 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</si>
</sst>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Layout" topLeftCell="A34" zoomScale="70" zoomScalePageLayoutView="70" workbookViewId="0">
      <selection activeCell="F13" sqref="F13"/>
    </sheetView>
  </sheetViews>
  <sheetFormatPr defaultRowHeight="15"/>
  <cols>
    <col min="1" max="1" width="7.85546875" customWidth="1"/>
    <col min="2" max="2" width="18.7109375" customWidth="1"/>
    <col min="3" max="3" width="19" customWidth="1"/>
    <col min="4" max="4" width="18.85546875" customWidth="1"/>
    <col min="5" max="7" width="11.140625" customWidth="1"/>
    <col min="8" max="8" width="61" customWidth="1"/>
    <col min="9" max="9" width="53.855468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2" t="s">
        <v>33</v>
      </c>
      <c r="I1" s="62"/>
    </row>
    <row r="2" spans="1:10" ht="93.75" customHeight="1">
      <c r="A2" s="1"/>
      <c r="B2" s="1"/>
      <c r="C2" s="1"/>
      <c r="D2" s="1"/>
      <c r="E2" s="1"/>
      <c r="F2" s="1"/>
      <c r="G2" s="1"/>
      <c r="H2" s="62"/>
      <c r="I2" s="62"/>
    </row>
    <row r="3" spans="1:10" ht="18.75">
      <c r="A3" s="63" t="s">
        <v>20</v>
      </c>
      <c r="B3" s="63"/>
      <c r="C3" s="63"/>
      <c r="D3" s="63"/>
      <c r="E3" s="63"/>
      <c r="F3" s="63"/>
      <c r="G3" s="63"/>
      <c r="H3" s="63"/>
      <c r="I3" s="63"/>
    </row>
    <row r="4" spans="1:10" ht="18.75">
      <c r="A4" s="63" t="s">
        <v>21</v>
      </c>
      <c r="B4" s="63"/>
      <c r="C4" s="63"/>
      <c r="D4" s="63"/>
      <c r="E4" s="63"/>
      <c r="F4" s="63"/>
      <c r="G4" s="63"/>
      <c r="H4" s="63"/>
      <c r="I4" s="63"/>
    </row>
    <row r="5" spans="1:10" ht="18.75">
      <c r="A5" s="63" t="s">
        <v>32</v>
      </c>
      <c r="B5" s="63"/>
      <c r="C5" s="63"/>
      <c r="D5" s="63"/>
      <c r="E5" s="63"/>
      <c r="F5" s="63"/>
      <c r="G5" s="63"/>
      <c r="H5" s="63"/>
      <c r="I5" s="63"/>
    </row>
    <row r="6" spans="1:10" ht="24.75" customHeight="1" thickBot="1">
      <c r="A6" s="64"/>
      <c r="B6" s="64"/>
      <c r="C6" s="64"/>
      <c r="D6" s="64"/>
      <c r="E6" s="64"/>
      <c r="F6" s="64"/>
      <c r="G6" s="64"/>
      <c r="H6" s="64"/>
      <c r="I6" s="64"/>
    </row>
    <row r="7" spans="1:10" s="1" customFormat="1" ht="56.25" customHeight="1">
      <c r="A7" s="18">
        <v>1</v>
      </c>
      <c r="B7" s="18" t="s">
        <v>0</v>
      </c>
      <c r="C7" s="18" t="s">
        <v>1</v>
      </c>
      <c r="D7" s="18" t="s">
        <v>2</v>
      </c>
      <c r="E7" s="24" t="s">
        <v>3</v>
      </c>
      <c r="F7" s="25"/>
      <c r="G7" s="26"/>
      <c r="H7" s="18" t="s">
        <v>4</v>
      </c>
      <c r="I7" s="18" t="s">
        <v>5</v>
      </c>
      <c r="J7" s="4"/>
    </row>
    <row r="8" spans="1:10" s="1" customFormat="1" ht="16.5" thickBot="1">
      <c r="A8" s="19"/>
      <c r="B8" s="19"/>
      <c r="C8" s="19"/>
      <c r="D8" s="19"/>
      <c r="E8" s="27"/>
      <c r="F8" s="28"/>
      <c r="G8" s="29"/>
      <c r="H8" s="19"/>
      <c r="I8" s="19"/>
      <c r="J8" s="4"/>
    </row>
    <row r="9" spans="1:10" s="1" customFormat="1" ht="16.5" thickBot="1">
      <c r="A9" s="20"/>
      <c r="B9" s="20"/>
      <c r="C9" s="20"/>
      <c r="D9" s="20"/>
      <c r="E9" s="11" t="s">
        <v>22</v>
      </c>
      <c r="F9" s="11" t="s">
        <v>23</v>
      </c>
      <c r="G9" s="11" t="s">
        <v>24</v>
      </c>
      <c r="H9" s="20"/>
      <c r="I9" s="20"/>
      <c r="J9" s="4"/>
    </row>
    <row r="10" spans="1:10" s="1" customFormat="1" ht="20.25" customHeight="1" thickBot="1">
      <c r="A10" s="8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4"/>
    </row>
    <row r="11" spans="1:10" s="1" customFormat="1" ht="37.5" customHeight="1" thickBot="1">
      <c r="A11" s="13" t="s">
        <v>6</v>
      </c>
      <c r="B11" s="21" t="s">
        <v>7</v>
      </c>
      <c r="C11" s="22"/>
      <c r="D11" s="22"/>
      <c r="E11" s="22"/>
      <c r="F11" s="22"/>
      <c r="G11" s="22"/>
      <c r="H11" s="22"/>
      <c r="I11" s="23"/>
      <c r="J11" s="4"/>
    </row>
    <row r="12" spans="1:10" s="1" customFormat="1" ht="44.25" customHeight="1" thickBot="1">
      <c r="A12" s="39" t="s">
        <v>27</v>
      </c>
      <c r="B12" s="40"/>
      <c r="C12" s="12" t="s">
        <v>8</v>
      </c>
      <c r="D12" s="6">
        <f>SUM(E12:G12,)</f>
        <v>175407.90000000002</v>
      </c>
      <c r="E12" s="6">
        <f>SUM(E13:E19)</f>
        <v>30042.700000000004</v>
      </c>
      <c r="F12" s="6">
        <f>SUM(F13:F19,)</f>
        <v>107701.5</v>
      </c>
      <c r="G12" s="6">
        <f>SUM(G13:G19)</f>
        <v>37663.699999999997</v>
      </c>
      <c r="H12" s="36" t="s">
        <v>34</v>
      </c>
      <c r="I12" s="33" t="s">
        <v>11</v>
      </c>
      <c r="J12" s="4"/>
    </row>
    <row r="13" spans="1:10" s="1" customFormat="1" ht="44.25" customHeight="1" thickBot="1">
      <c r="A13" s="41"/>
      <c r="B13" s="42"/>
      <c r="C13" s="7" t="s">
        <v>9</v>
      </c>
      <c r="D13" s="6">
        <f>SUM(E13:G13)</f>
        <v>107173.8</v>
      </c>
      <c r="E13" s="6">
        <f>30215.6-4089.3+1372.9+1030.2+463.2+175.2+2407+1761.2+783.8+242.9+728.5-153.4-422.2-242-5.1-31.5-202.6-291.1-88.1-14.1-12.1-783.8+1192.1+674.7-410-728.5-1964.4-6.9-5.1-8.7-674.7-232.2-744.6-194.2+300</f>
        <v>30042.700000000004</v>
      </c>
      <c r="F13" s="6">
        <v>39467.4</v>
      </c>
      <c r="G13" s="6">
        <v>37663.699999999997</v>
      </c>
      <c r="H13" s="37"/>
      <c r="I13" s="34"/>
      <c r="J13" s="5"/>
    </row>
    <row r="14" spans="1:10" s="1" customFormat="1" ht="15.75" customHeight="1">
      <c r="A14" s="41"/>
      <c r="B14" s="42"/>
      <c r="C14" s="48" t="s">
        <v>10</v>
      </c>
      <c r="D14" s="15">
        <f t="shared" ref="D14" si="0">SUM(E14:G14)</f>
        <v>68234.100000000006</v>
      </c>
      <c r="E14" s="15">
        <v>0</v>
      </c>
      <c r="F14" s="15">
        <v>68234.100000000006</v>
      </c>
      <c r="G14" s="15">
        <v>0</v>
      </c>
      <c r="H14" s="37"/>
      <c r="I14" s="34"/>
      <c r="J14" s="5"/>
    </row>
    <row r="15" spans="1:10" s="1" customFormat="1" ht="15.75" customHeight="1">
      <c r="A15" s="41"/>
      <c r="B15" s="42"/>
      <c r="C15" s="49"/>
      <c r="D15" s="16"/>
      <c r="E15" s="16"/>
      <c r="F15" s="16"/>
      <c r="G15" s="16"/>
      <c r="H15" s="37"/>
      <c r="I15" s="34"/>
      <c r="J15" s="4"/>
    </row>
    <row r="16" spans="1:10" s="1" customFormat="1" ht="15.75" customHeight="1">
      <c r="A16" s="41"/>
      <c r="B16" s="42"/>
      <c r="C16" s="49"/>
      <c r="D16" s="16"/>
      <c r="E16" s="16"/>
      <c r="F16" s="16"/>
      <c r="G16" s="16"/>
      <c r="H16" s="37"/>
      <c r="I16" s="34"/>
      <c r="J16" s="4"/>
    </row>
    <row r="17" spans="1:10" s="1" customFormat="1" ht="277.5" customHeight="1" thickBot="1">
      <c r="A17" s="41"/>
      <c r="B17" s="42"/>
      <c r="C17" s="50"/>
      <c r="D17" s="17"/>
      <c r="E17" s="17"/>
      <c r="F17" s="17"/>
      <c r="G17" s="17"/>
      <c r="H17" s="37"/>
      <c r="I17" s="34"/>
      <c r="J17" s="4"/>
    </row>
    <row r="18" spans="1:10" s="1" customFormat="1" ht="363.75" customHeight="1" thickBot="1">
      <c r="A18" s="41"/>
      <c r="B18" s="42"/>
      <c r="C18" s="12" t="s">
        <v>12</v>
      </c>
      <c r="D18" s="6">
        <v>0</v>
      </c>
      <c r="E18" s="6">
        <v>0</v>
      </c>
      <c r="F18" s="6">
        <v>0</v>
      </c>
      <c r="G18" s="6">
        <v>0</v>
      </c>
      <c r="H18" s="37"/>
      <c r="I18" s="34"/>
      <c r="J18" s="4"/>
    </row>
    <row r="19" spans="1:10" s="1" customFormat="1" ht="383.25" customHeight="1" thickBot="1">
      <c r="A19" s="43"/>
      <c r="B19" s="44"/>
      <c r="C19" s="12" t="s">
        <v>13</v>
      </c>
      <c r="D19" s="6">
        <v>0</v>
      </c>
      <c r="E19" s="6">
        <v>0</v>
      </c>
      <c r="F19" s="6">
        <v>0</v>
      </c>
      <c r="G19" s="6">
        <v>0</v>
      </c>
      <c r="H19" s="38"/>
      <c r="I19" s="35"/>
      <c r="J19" s="4"/>
    </row>
    <row r="20" spans="1:10" s="1" customFormat="1" ht="21" customHeight="1" thickBot="1">
      <c r="A20" s="30" t="s">
        <v>26</v>
      </c>
      <c r="B20" s="33" t="s">
        <v>28</v>
      </c>
      <c r="C20" s="12" t="s">
        <v>8</v>
      </c>
      <c r="D20" s="6">
        <f>SUM(D21:D24)</f>
        <v>72589.5</v>
      </c>
      <c r="E20" s="6">
        <f>SUM(E21:E24)</f>
        <v>0</v>
      </c>
      <c r="F20" s="6">
        <f>SUM(F21:F24)</f>
        <v>72589.5</v>
      </c>
      <c r="G20" s="6">
        <f>SUM(G21:G24)</f>
        <v>0</v>
      </c>
      <c r="H20" s="36" t="s">
        <v>30</v>
      </c>
      <c r="I20" s="45" t="s">
        <v>14</v>
      </c>
      <c r="J20" s="4"/>
    </row>
    <row r="21" spans="1:10" s="1" customFormat="1" ht="21" customHeight="1" thickBot="1">
      <c r="A21" s="31"/>
      <c r="B21" s="34"/>
      <c r="C21" s="7" t="s">
        <v>9</v>
      </c>
      <c r="D21" s="6">
        <f>SUM(E21:G21)</f>
        <v>4355.3999999999996</v>
      </c>
      <c r="E21" s="6">
        <v>0</v>
      </c>
      <c r="F21" s="6">
        <v>4355.3999999999996</v>
      </c>
      <c r="G21" s="6">
        <v>0</v>
      </c>
      <c r="H21" s="37"/>
      <c r="I21" s="46"/>
      <c r="J21" s="4"/>
    </row>
    <row r="22" spans="1:10" s="1" customFormat="1" ht="21" customHeight="1" thickBot="1">
      <c r="A22" s="31"/>
      <c r="B22" s="34"/>
      <c r="C22" s="7" t="s">
        <v>10</v>
      </c>
      <c r="D22" s="6">
        <f>SUM(E22:G22)</f>
        <v>68234.100000000006</v>
      </c>
      <c r="E22" s="6">
        <v>0</v>
      </c>
      <c r="F22" s="6">
        <v>68234.100000000006</v>
      </c>
      <c r="G22" s="6">
        <v>0</v>
      </c>
      <c r="H22" s="37"/>
      <c r="I22" s="46"/>
      <c r="J22" s="4"/>
    </row>
    <row r="23" spans="1:10" s="1" customFormat="1" ht="21" customHeight="1" thickBot="1">
      <c r="A23" s="31"/>
      <c r="B23" s="34"/>
      <c r="C23" s="12" t="s">
        <v>12</v>
      </c>
      <c r="D23" s="6">
        <v>0</v>
      </c>
      <c r="E23" s="6">
        <v>0</v>
      </c>
      <c r="F23" s="6">
        <v>0</v>
      </c>
      <c r="G23" s="6">
        <v>0</v>
      </c>
      <c r="H23" s="37"/>
      <c r="I23" s="46"/>
      <c r="J23" s="4"/>
    </row>
    <row r="24" spans="1:10" s="1" customFormat="1" ht="26.25" customHeight="1">
      <c r="A24" s="31"/>
      <c r="B24" s="34"/>
      <c r="C24" s="36" t="s">
        <v>13</v>
      </c>
      <c r="D24" s="15">
        <v>0</v>
      </c>
      <c r="E24" s="15">
        <v>0</v>
      </c>
      <c r="F24" s="15">
        <v>0</v>
      </c>
      <c r="G24" s="15">
        <v>0</v>
      </c>
      <c r="H24" s="37"/>
      <c r="I24" s="46"/>
      <c r="J24" s="4"/>
    </row>
    <row r="25" spans="1:10" s="1" customFormat="1" ht="25.5" customHeight="1">
      <c r="A25" s="31"/>
      <c r="B25" s="34"/>
      <c r="C25" s="37"/>
      <c r="D25" s="16"/>
      <c r="E25" s="16"/>
      <c r="F25" s="16"/>
      <c r="G25" s="16"/>
      <c r="H25" s="37"/>
      <c r="I25" s="46"/>
      <c r="J25" s="4"/>
    </row>
    <row r="26" spans="1:10" s="1" customFormat="1" ht="27.75" customHeight="1" thickBot="1">
      <c r="A26" s="32"/>
      <c r="B26" s="35"/>
      <c r="C26" s="38"/>
      <c r="D26" s="17"/>
      <c r="E26" s="17"/>
      <c r="F26" s="17"/>
      <c r="G26" s="17"/>
      <c r="H26" s="38"/>
      <c r="I26" s="47"/>
      <c r="J26" s="4"/>
    </row>
    <row r="27" spans="1:10" s="1" customFormat="1" ht="25.5" customHeight="1" thickBot="1">
      <c r="A27" s="14" t="s">
        <v>15</v>
      </c>
      <c r="B27" s="51" t="s">
        <v>16</v>
      </c>
      <c r="C27" s="52"/>
      <c r="D27" s="52"/>
      <c r="E27" s="52"/>
      <c r="F27" s="52"/>
      <c r="G27" s="52"/>
      <c r="H27" s="52"/>
      <c r="I27" s="53"/>
      <c r="J27" s="4"/>
    </row>
    <row r="28" spans="1:10" s="1" customFormat="1" ht="34.5" customHeight="1" thickBot="1">
      <c r="A28" s="54" t="s">
        <v>16</v>
      </c>
      <c r="B28" s="45"/>
      <c r="C28" s="9" t="s">
        <v>8</v>
      </c>
      <c r="D28" s="6">
        <f>SUM(E28:G28)</f>
        <v>21879.899999999998</v>
      </c>
      <c r="E28" s="6">
        <f>SUM(E29:E32)</f>
        <v>9086.8999999999978</v>
      </c>
      <c r="F28" s="6">
        <f>SUM(F29:F32)</f>
        <v>6396.5</v>
      </c>
      <c r="G28" s="6">
        <f>SUM(G29:G32)</f>
        <v>6396.5</v>
      </c>
      <c r="H28" s="36" t="s">
        <v>29</v>
      </c>
      <c r="I28" s="33" t="s">
        <v>14</v>
      </c>
      <c r="J28" s="4"/>
    </row>
    <row r="29" spans="1:10" s="1" customFormat="1" ht="43.5" customHeight="1" thickBot="1">
      <c r="A29" s="55"/>
      <c r="B29" s="46"/>
      <c r="C29" s="7" t="s">
        <v>9</v>
      </c>
      <c r="D29" s="6">
        <f>SUM(E29:G29)</f>
        <v>21879.899999999998</v>
      </c>
      <c r="E29" s="6">
        <f>6595.2+251.6+492.7+692.6+775.8+51.3+72.4+189.1+395.7-197.6-210.6+28+137.3-56.1-105.1-25.4</f>
        <v>9086.8999999999978</v>
      </c>
      <c r="F29" s="6">
        <v>6396.5</v>
      </c>
      <c r="G29" s="6">
        <v>6396.5</v>
      </c>
      <c r="H29" s="37"/>
      <c r="I29" s="34"/>
      <c r="J29" s="4"/>
    </row>
    <row r="30" spans="1:10" s="1" customFormat="1" ht="45" customHeight="1" thickBot="1">
      <c r="A30" s="55"/>
      <c r="B30" s="46"/>
      <c r="C30" s="7" t="s">
        <v>10</v>
      </c>
      <c r="D30" s="6">
        <v>0</v>
      </c>
      <c r="E30" s="6">
        <v>0</v>
      </c>
      <c r="F30" s="6">
        <v>0</v>
      </c>
      <c r="G30" s="6">
        <v>0</v>
      </c>
      <c r="H30" s="37"/>
      <c r="I30" s="34"/>
      <c r="J30" s="4"/>
    </row>
    <row r="31" spans="1:10" s="1" customFormat="1" ht="38.25" customHeight="1" thickBot="1">
      <c r="A31" s="55"/>
      <c r="B31" s="46"/>
      <c r="C31" s="12" t="s">
        <v>12</v>
      </c>
      <c r="D31" s="6">
        <v>0</v>
      </c>
      <c r="E31" s="6">
        <v>0</v>
      </c>
      <c r="F31" s="6">
        <v>0</v>
      </c>
      <c r="G31" s="6">
        <v>0</v>
      </c>
      <c r="H31" s="37"/>
      <c r="I31" s="34"/>
      <c r="J31" s="4"/>
    </row>
    <row r="32" spans="1:10" s="1" customFormat="1" ht="231.75" customHeight="1">
      <c r="A32" s="55"/>
      <c r="B32" s="46"/>
      <c r="C32" s="36" t="s">
        <v>13</v>
      </c>
      <c r="D32" s="15">
        <v>0</v>
      </c>
      <c r="E32" s="15">
        <v>0</v>
      </c>
      <c r="F32" s="15">
        <v>0</v>
      </c>
      <c r="G32" s="15">
        <v>0</v>
      </c>
      <c r="H32" s="37"/>
      <c r="I32" s="34"/>
      <c r="J32" s="4"/>
    </row>
    <row r="33" spans="1:10" s="1" customFormat="1" ht="324.75" customHeight="1">
      <c r="A33" s="55"/>
      <c r="B33" s="46"/>
      <c r="C33" s="37"/>
      <c r="D33" s="16"/>
      <c r="E33" s="16"/>
      <c r="F33" s="16"/>
      <c r="G33" s="16"/>
      <c r="H33" s="37"/>
      <c r="I33" s="34"/>
      <c r="J33" s="4"/>
    </row>
    <row r="34" spans="1:10" s="1" customFormat="1" ht="64.5" customHeight="1" thickBot="1">
      <c r="A34" s="56"/>
      <c r="B34" s="47"/>
      <c r="C34" s="38"/>
      <c r="D34" s="17"/>
      <c r="E34" s="17"/>
      <c r="F34" s="17"/>
      <c r="G34" s="17"/>
      <c r="H34" s="38"/>
      <c r="I34" s="35"/>
      <c r="J34" s="4"/>
    </row>
    <row r="35" spans="1:10" s="1" customFormat="1" ht="24" customHeight="1" thickBot="1">
      <c r="A35" s="8" t="s">
        <v>17</v>
      </c>
      <c r="B35" s="57" t="s">
        <v>18</v>
      </c>
      <c r="C35" s="58"/>
      <c r="D35" s="58"/>
      <c r="E35" s="58"/>
      <c r="F35" s="58"/>
      <c r="G35" s="58"/>
      <c r="H35" s="58"/>
      <c r="I35" s="59"/>
      <c r="J35" s="4"/>
    </row>
    <row r="36" spans="1:10" s="1" customFormat="1" ht="34.5" customHeight="1" thickBot="1">
      <c r="A36" s="54" t="s">
        <v>18</v>
      </c>
      <c r="B36" s="45"/>
      <c r="C36" s="9" t="s">
        <v>8</v>
      </c>
      <c r="D36" s="6">
        <f>SUM(E36:G36)</f>
        <v>18304.599999999999</v>
      </c>
      <c r="E36" s="6">
        <f>SUM(E37:E40)</f>
        <v>5653.8</v>
      </c>
      <c r="F36" s="6">
        <f>SUM(F37:F40)</f>
        <v>6325.4</v>
      </c>
      <c r="G36" s="6">
        <f>SUM(G37:G40)</f>
        <v>6325.4</v>
      </c>
      <c r="H36" s="36" t="s">
        <v>31</v>
      </c>
      <c r="I36" s="33" t="s">
        <v>14</v>
      </c>
      <c r="J36" s="4"/>
    </row>
    <row r="37" spans="1:10" s="1" customFormat="1" ht="34.5" customHeight="1" thickBot="1">
      <c r="A37" s="55"/>
      <c r="B37" s="46"/>
      <c r="C37" s="7" t="s">
        <v>9</v>
      </c>
      <c r="D37" s="6">
        <f>SUM(E37:G37)</f>
        <v>18304.599999999999</v>
      </c>
      <c r="E37" s="6">
        <f>5273.8-1908.3+997.7+590.6+100+600</f>
        <v>5653.8</v>
      </c>
      <c r="F37" s="6">
        <v>6325.4</v>
      </c>
      <c r="G37" s="6">
        <v>6325.4</v>
      </c>
      <c r="H37" s="37"/>
      <c r="I37" s="34"/>
      <c r="J37" s="4"/>
    </row>
    <row r="38" spans="1:10" s="1" customFormat="1" ht="34.5" customHeight="1" thickBot="1">
      <c r="A38" s="55"/>
      <c r="B38" s="46"/>
      <c r="C38" s="7" t="s">
        <v>10</v>
      </c>
      <c r="D38" s="6">
        <v>0</v>
      </c>
      <c r="E38" s="6">
        <v>0</v>
      </c>
      <c r="F38" s="6">
        <v>0</v>
      </c>
      <c r="G38" s="6">
        <v>0</v>
      </c>
      <c r="H38" s="37"/>
      <c r="I38" s="34"/>
      <c r="J38" s="4"/>
    </row>
    <row r="39" spans="1:10" s="1" customFormat="1" ht="34.5" customHeight="1" thickBot="1">
      <c r="A39" s="55"/>
      <c r="B39" s="46"/>
      <c r="C39" s="12" t="s">
        <v>12</v>
      </c>
      <c r="D39" s="6">
        <v>0</v>
      </c>
      <c r="E39" s="6">
        <v>0</v>
      </c>
      <c r="F39" s="6">
        <v>0</v>
      </c>
      <c r="G39" s="6">
        <v>0</v>
      </c>
      <c r="H39" s="37"/>
      <c r="I39" s="34"/>
      <c r="J39" s="4"/>
    </row>
    <row r="40" spans="1:10" s="1" customFormat="1" ht="242.25" customHeight="1" thickBot="1">
      <c r="A40" s="56"/>
      <c r="B40" s="47"/>
      <c r="C40" s="12" t="s">
        <v>13</v>
      </c>
      <c r="D40" s="6">
        <v>0</v>
      </c>
      <c r="E40" s="6">
        <v>0</v>
      </c>
      <c r="F40" s="6">
        <v>0</v>
      </c>
      <c r="G40" s="6">
        <v>0</v>
      </c>
      <c r="H40" s="38"/>
      <c r="I40" s="35"/>
      <c r="J40" s="4"/>
    </row>
    <row r="41" spans="1:10" s="1" customFormat="1" ht="34.5" customHeight="1" thickBot="1">
      <c r="A41" s="54" t="s">
        <v>19</v>
      </c>
      <c r="B41" s="45"/>
      <c r="C41" s="7" t="s">
        <v>8</v>
      </c>
      <c r="D41" s="6">
        <f>SUM(E41:G41)</f>
        <v>215592.40000000002</v>
      </c>
      <c r="E41" s="6">
        <f>SUM(E42:E45)</f>
        <v>44783.4</v>
      </c>
      <c r="F41" s="6">
        <f>SUM(F42:F45)</f>
        <v>120423.40000000001</v>
      </c>
      <c r="G41" s="6">
        <f>SUM(G42:G45)</f>
        <v>50385.599999999999</v>
      </c>
      <c r="H41" s="33"/>
      <c r="I41" s="33"/>
      <c r="J41" s="4"/>
    </row>
    <row r="42" spans="1:10" s="1" customFormat="1" ht="34.5" customHeight="1" thickBot="1">
      <c r="A42" s="55"/>
      <c r="B42" s="46"/>
      <c r="C42" s="7" t="s">
        <v>9</v>
      </c>
      <c r="D42" s="6">
        <f>SUM(E42:G42)</f>
        <v>147358.30000000002</v>
      </c>
      <c r="E42" s="6">
        <f>SUM(E37,E29,E13)</f>
        <v>44783.4</v>
      </c>
      <c r="F42" s="6">
        <f>SUM(F37,F29,F13)</f>
        <v>52189.3</v>
      </c>
      <c r="G42" s="6">
        <f>SUM(G37,G29,G13)</f>
        <v>50385.599999999999</v>
      </c>
      <c r="H42" s="34"/>
      <c r="I42" s="34"/>
      <c r="J42" s="4"/>
    </row>
    <row r="43" spans="1:10" s="1" customFormat="1" ht="34.5" customHeight="1" thickBot="1">
      <c r="A43" s="55"/>
      <c r="B43" s="46"/>
      <c r="C43" s="7" t="s">
        <v>10</v>
      </c>
      <c r="D43" s="6">
        <f>SUM(E43:G43)</f>
        <v>68234.100000000006</v>
      </c>
      <c r="E43" s="6">
        <v>0</v>
      </c>
      <c r="F43" s="6">
        <v>68234.100000000006</v>
      </c>
      <c r="G43" s="6">
        <v>0</v>
      </c>
      <c r="H43" s="34"/>
      <c r="I43" s="34"/>
      <c r="J43" s="4"/>
    </row>
    <row r="44" spans="1:10" s="1" customFormat="1" ht="34.5" customHeight="1" thickBot="1">
      <c r="A44" s="55"/>
      <c r="B44" s="46"/>
      <c r="C44" s="12" t="s">
        <v>12</v>
      </c>
      <c r="D44" s="6">
        <v>0</v>
      </c>
      <c r="E44" s="6">
        <v>0</v>
      </c>
      <c r="F44" s="6">
        <v>0</v>
      </c>
      <c r="G44" s="6">
        <v>0</v>
      </c>
      <c r="H44" s="34"/>
      <c r="I44" s="34"/>
      <c r="J44" s="4"/>
    </row>
    <row r="45" spans="1:10" s="1" customFormat="1" ht="34.5" customHeight="1" thickBot="1">
      <c r="A45" s="56"/>
      <c r="B45" s="47"/>
      <c r="C45" s="12" t="s">
        <v>13</v>
      </c>
      <c r="D45" s="6">
        <v>0</v>
      </c>
      <c r="E45" s="6">
        <v>0</v>
      </c>
      <c r="F45" s="6">
        <v>0</v>
      </c>
      <c r="G45" s="6">
        <v>0</v>
      </c>
      <c r="H45" s="35"/>
      <c r="I45" s="35"/>
      <c r="J45" s="4"/>
    </row>
    <row r="46" spans="1:10" ht="9" customHeight="1"/>
    <row r="47" spans="1:10" ht="6.75" customHeight="1"/>
    <row r="48" spans="1:10" ht="18.75" customHeight="1">
      <c r="A48" s="60"/>
      <c r="B48" s="60"/>
      <c r="C48" s="60"/>
      <c r="D48" s="60"/>
      <c r="E48" s="60"/>
      <c r="F48" s="60"/>
      <c r="G48" s="3"/>
      <c r="H48" s="3"/>
      <c r="I48" s="3"/>
    </row>
    <row r="49" spans="1:9" ht="18.75" customHeight="1">
      <c r="A49" s="60" t="s">
        <v>25</v>
      </c>
      <c r="B49" s="61"/>
      <c r="C49" s="61"/>
      <c r="D49" s="61"/>
      <c r="E49" s="61"/>
      <c r="F49" s="61"/>
      <c r="G49" s="61"/>
      <c r="H49" s="61"/>
      <c r="I49" s="61"/>
    </row>
    <row r="50" spans="1:9" ht="53.25" customHeight="1">
      <c r="A50" s="61"/>
      <c r="B50" s="61"/>
      <c r="C50" s="61"/>
      <c r="D50" s="61"/>
      <c r="E50" s="61"/>
      <c r="F50" s="61"/>
      <c r="G50" s="61"/>
      <c r="H50" s="61"/>
      <c r="I50" s="61"/>
    </row>
    <row r="51" spans="1:9">
      <c r="A51" s="2"/>
      <c r="B51" s="2"/>
      <c r="C51" s="2"/>
      <c r="D51" s="2"/>
      <c r="E51" s="2"/>
      <c r="F51" s="2"/>
      <c r="G51" s="2"/>
      <c r="H51" s="2"/>
      <c r="I51" s="2"/>
    </row>
  </sheetData>
  <mergeCells count="48">
    <mergeCell ref="H1:I2"/>
    <mergeCell ref="A3:I3"/>
    <mergeCell ref="A4:I4"/>
    <mergeCell ref="A6:I6"/>
    <mergeCell ref="A5:I5"/>
    <mergeCell ref="A48:F48"/>
    <mergeCell ref="A41:B45"/>
    <mergeCell ref="H41:H45"/>
    <mergeCell ref="I41:I45"/>
    <mergeCell ref="A49:I50"/>
    <mergeCell ref="F14:F17"/>
    <mergeCell ref="G14:G17"/>
    <mergeCell ref="F24:F26"/>
    <mergeCell ref="B27:I27"/>
    <mergeCell ref="A36:B40"/>
    <mergeCell ref="H36:H40"/>
    <mergeCell ref="I36:I40"/>
    <mergeCell ref="B35:I35"/>
    <mergeCell ref="A28:B34"/>
    <mergeCell ref="C32:C34"/>
    <mergeCell ref="D32:D34"/>
    <mergeCell ref="E32:E34"/>
    <mergeCell ref="F32:F34"/>
    <mergeCell ref="H28:H34"/>
    <mergeCell ref="I28:I34"/>
    <mergeCell ref="G32:G34"/>
    <mergeCell ref="C24:C26"/>
    <mergeCell ref="D24:D26"/>
    <mergeCell ref="E24:E26"/>
    <mergeCell ref="C14:C17"/>
    <mergeCell ref="D14:D17"/>
    <mergeCell ref="E14:E17"/>
    <mergeCell ref="G24:G26"/>
    <mergeCell ref="I7:I9"/>
    <mergeCell ref="B11:I11"/>
    <mergeCell ref="A7:A9"/>
    <mergeCell ref="B7:B9"/>
    <mergeCell ref="C7:C9"/>
    <mergeCell ref="D7:D9"/>
    <mergeCell ref="E7:G8"/>
    <mergeCell ref="H7:H9"/>
    <mergeCell ref="A20:A26"/>
    <mergeCell ref="B20:B26"/>
    <mergeCell ref="H20:H26"/>
    <mergeCell ref="I12:I19"/>
    <mergeCell ref="A12:B19"/>
    <mergeCell ref="H12:H19"/>
    <mergeCell ref="I20:I26"/>
  </mergeCells>
  <pageMargins left="0.74803149606299213" right="0.78740157480314965" top="1.1811023622047245" bottom="0.78740157480314965" header="0.31496062992125984" footer="0.31496062992125984"/>
  <pageSetup paperSize="9" scale="54" fitToHeight="4" orientation="landscape" errors="blank" r:id="rId1"/>
  <headerFooter differentFirst="1">
    <oddHeader>&amp;C&amp;P</oddHeader>
  </headerFooter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2019-02-21T06:50:29Z</cp:lastPrinted>
  <dcterms:created xsi:type="dcterms:W3CDTF">2017-02-17T08:26:10Z</dcterms:created>
  <dcterms:modified xsi:type="dcterms:W3CDTF">2019-02-21T06:50:41Z</dcterms:modified>
</cp:coreProperties>
</file>